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Сводная таблица 2014-2030\2025\Семинар 2025 сентябрь\Методические рекомендации к семинару\Слайды\ЗАЯВКИ 2026\РО и НКО\"/>
    </mc:Choice>
  </mc:AlternateContent>
  <xr:revisionPtr revIDLastSave="0" documentId="13_ncr:1_{E2DBB70B-A833-41D2-9B8C-83FCE040A53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6" l="1"/>
  <c r="D13" i="6"/>
  <c r="D12" i="3"/>
  <c r="F56" i="5"/>
  <c r="F55" i="5"/>
  <c r="F53" i="5" s="1"/>
  <c r="F50" i="5"/>
  <c r="F49" i="5"/>
  <c r="F48" i="5"/>
  <c r="F46" i="5"/>
  <c r="F45" i="5"/>
  <c r="F43" i="5"/>
  <c r="D43" i="5"/>
  <c r="F41" i="5"/>
  <c r="F40" i="5"/>
  <c r="F38" i="5" s="1"/>
  <c r="F37" i="5"/>
  <c r="F36" i="5"/>
  <c r="F35" i="5"/>
  <c r="D33" i="5"/>
  <c r="F32" i="5"/>
  <c r="F24" i="5"/>
  <c r="F22" i="5"/>
  <c r="F20" i="5"/>
  <c r="F19" i="5"/>
  <c r="F17" i="5" s="1"/>
  <c r="F15" i="5"/>
  <c r="F14" i="5"/>
  <c r="F12" i="5" s="1"/>
  <c r="F33" i="5" l="1"/>
  <c r="F31" i="5" s="1"/>
  <c r="F29" i="5" s="1"/>
  <c r="F27" i="5" s="1"/>
  <c r="F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<sst xmlns="http://schemas.openxmlformats.org/spreadsheetml/2006/main" count="452" uniqueCount="220">
  <si>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</si>
  <si>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</si>
  <si>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</si>
  <si>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</si>
  <si>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</si>
  <si>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</si>
  <si>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</si>
  <si>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</si>
  <si>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</si>
  <si>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</si>
  <si>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</si>
  <si>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</si>
  <si>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</si>
  <si>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</si>
  <si>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</si>
  <si>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</si>
  <si>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</si>
  <si>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</si>
  <si>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</si>
  <si>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</si>
  <si>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</si>
  <si>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</si>
  <si>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</si>
  <si>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</si>
  <si>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</si>
  <si>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</si>
  <si>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</si>
  <si>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</si>
  <si>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</si>
  <si>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</si>
  <si>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</si>
  <si>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</si>
  <si>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</si>
  <si>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</si>
  <si>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</si>
  <si>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</si>
  <si>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</si>
  <si>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</si>
  <si>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</si>
  <si>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</si>
  <si>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</si>
  <si>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</si>
  <si>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</si>
  <si>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</si>
  <si>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</si>
  <si>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</si>
  <si>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</si>
  <si>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</si>
  <si>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</si>
  <si>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</si>
  <si>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</si>
  <si>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</si>
  <si>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</si>
  <si>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</si>
  <si>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</si>
  <si>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</si>
  <si>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</si>
  <si>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</si>
  <si>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</si>
  <si>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</si>
  <si>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в том числе:</t>
  </si>
  <si>
    <t>подготовительный этап</t>
  </si>
  <si>
    <t>Охват аудитории</t>
  </si>
  <si>
    <t>Целевая аудитория</t>
  </si>
  <si>
    <t>Запрашиваемая сумма</t>
  </si>
  <si>
    <t>ФИО и телефон руководителя проекта или ответственного исполнителя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</si>
  <si>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</si>
  <si>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</si>
  <si>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</si>
  <si>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</si>
  <si>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</si>
  <si>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</si>
  <si>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</si>
  <si>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</si>
  <si>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</si>
  <si>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</si>
  <si>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</si>
  <si>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</si>
  <si>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</si>
  <si>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</si>
  <si>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</si>
  <si>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</si>
  <si>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</si>
  <si>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</si>
  <si>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</si>
  <si>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</si>
  <si>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</si>
  <si>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</si>
  <si>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</si>
  <si>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</si>
  <si>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</si>
  <si>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</si>
  <si>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</si>
  <si>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</si>
  <si>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</si>
  <si>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</si>
  <si>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</si>
  <si>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</si>
  <si>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</si>
  <si>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</si>
  <si>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</si>
  <si>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</si>
  <si>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</si>
  <si>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</si>
  <si>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</si>
  <si>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</si>
  <si>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</si>
  <si>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</si>
  <si>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</si>
  <si>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</si>
  <si>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</si>
  <si>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</si>
  <si>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</si>
  <si>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</si>
  <si>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</si>
  <si>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</si>
  <si>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</si>
  <si>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</si>
  <si>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</si>
  <si>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</si>
  <si>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</si>
  <si>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</si>
  <si>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</si>
  <si>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</si>
  <si>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</si>
  <si>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</si>
  <si>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</si>
  <si>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</si>
  <si>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</si>
  <si>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</si>
  <si>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</si>
  <si>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</si>
  <si>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</si>
  <si>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</si>
  <si>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Интернет проект</t>
  </si>
  <si>
    <t>Платформа размещения</t>
  </si>
  <si>
    <t>5.1</t>
  </si>
  <si>
    <t>Сайт организации</t>
  </si>
  <si>
    <t>ДА ссылка/НЕТ прочерк</t>
  </si>
  <si>
    <t>5.2</t>
  </si>
  <si>
    <t>MAX</t>
  </si>
  <si>
    <t>Telegram</t>
  </si>
  <si>
    <t>VK</t>
  </si>
  <si>
    <t>Дзен</t>
  </si>
  <si>
    <t>Яндекс</t>
  </si>
  <si>
    <t>прочее (указать что именно)</t>
  </si>
  <si>
    <t>Период действия проекта</t>
  </si>
  <si>
    <t>месяц начала доступа к материалам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</si>
  <si>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</si>
  <si>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</si>
  <si>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</si>
  <si>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</si>
  <si>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</si>
  <si>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</si>
  <si>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</si>
  <si>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</si>
  <si>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</si>
  <si>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</si>
  <si>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</si>
  <si>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</si>
  <si>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Средняя численность прихожан, посещающих мечети, молельные комнаты:</t>
  </si>
  <si>
    <t>Перечень недвижимого имущества Грантополучателя:</t>
  </si>
  <si>
    <t>Список образовательных учреждений, для которых Грантополучатель является учредителем:</t>
  </si>
  <si>
    <t>Содержание</t>
  </si>
  <si>
    <t>Характеристики проекта</t>
  </si>
  <si>
    <t>Статус проекта</t>
  </si>
  <si>
    <t>Название проекта</t>
  </si>
  <si>
    <t>Формат проекта</t>
  </si>
  <si>
    <t>Цель проекта</t>
  </si>
  <si>
    <t>Задачи проекта</t>
  </si>
  <si>
    <t xml:space="preserve">Краткое описание проекта 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</si>
  <si>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</si>
  <si>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</si>
  <si>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</si>
  <si>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</si>
  <si>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</si>
  <si>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</si>
  <si>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</si>
  <si>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</si>
  <si>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</si>
  <si>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</si>
  <si>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</si>
  <si>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</si>
  <si>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</si>
  <si>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Указывается статус мероприятия, вид, название</t>
  </si>
  <si>
    <t xml:space="preserve">Срок финансирования указывается в периоде, необходимом для подготовки и реализации мероприятия 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</si>
  <si>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</si>
  <si>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</si>
  <si>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</si>
  <si>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Актуальность проведения проекта (Проблематика)</t>
  </si>
  <si>
    <t>В случае если запрос на  видеоролик, подкаст, то указывается количество выпусков, синопсис, время. В случае создания информационных, новостных  каналов указать периодичность обновлений, общую тематику канала</t>
  </si>
  <si>
    <t>Количество мероприятий</t>
  </si>
  <si>
    <t>ИНФОРМАЦИИ ОБ ИНТЕРНЕТ-ПРОЕКТЕ</t>
  </si>
  <si>
    <t>4.1</t>
  </si>
  <si>
    <t>4.2</t>
  </si>
  <si>
    <t>4.3</t>
  </si>
  <si>
    <t>4.4</t>
  </si>
  <si>
    <t>4.5</t>
  </si>
  <si>
    <t>4.6</t>
  </si>
  <si>
    <t>4.7</t>
  </si>
  <si>
    <t>Период реализации проекта</t>
  </si>
  <si>
    <t>Просветительские меропиятия</t>
  </si>
  <si>
    <t>ФИО</t>
  </si>
  <si>
    <t xml:space="preserve">Настоящим  подтверждаю достоверность предоставленной  информации. </t>
  </si>
  <si>
    <t xml:space="preserve">Настоящим подтверждаю достоверность предоставленной  информации. </t>
  </si>
  <si>
    <t xml:space="preserve">Руководитель организации </t>
  </si>
  <si>
    <t xml:space="preserve">Главный бухгалтер            </t>
  </si>
  <si>
    <t xml:space="preserve">Руководитель проекта       </t>
  </si>
  <si>
    <t>ФИО                                                                                                  подпись</t>
  </si>
  <si>
    <t>ФИО                                                                           подпись</t>
  </si>
  <si>
    <t>Главный бухгелтер</t>
  </si>
  <si>
    <t>ФИО                                                                                  подпись</t>
  </si>
  <si>
    <t>ФИО                                                                                 подпись</t>
  </si>
  <si>
    <t>Средние расходы на одного человека (п. 13 разделить на п.7)</t>
  </si>
  <si>
    <t>Срок реализации проекта может быть:
•	ограниченным (указывается месяц начла публикации и окончание публикации);
•	неограниченным (указывается месяц начала публикации в окончании указывается более года").</t>
  </si>
  <si>
    <t>Видеоролики, подкасты, прямой эфир, информационный канал и т.д. и т.п.</t>
  </si>
  <si>
    <t>Социально и общественно значимые мероприятия</t>
  </si>
  <si>
    <r>
      <t>Цель ф</t>
    </r>
    <r>
      <rPr>
        <b/>
        <sz val="14"/>
        <rFont val="Times New Roman"/>
        <family val="1"/>
        <charset val="204"/>
      </rPr>
      <t>инансирования</t>
    </r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</si>
  <si>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4"/>
        <rFont val="Times New Roman"/>
        <family val="1"/>
        <charset val="204"/>
      </rPr>
      <t>документообороту</t>
    </r>
    <r>
      <rPr>
        <sz val="14"/>
        <color theme="1"/>
        <rFont val="Times New Roman"/>
        <family val="1"/>
        <charset val="204"/>
      </rPr>
      <t xml:space="preserve"> страны (для зарубежной организации)</t>
    </r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</si>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</sst>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₽_-;\-* #,##0\ _₽_-;_-* &quot;-&quot;\ _₽_-;_-@_-"/>
    <numFmt numFmtId="165" formatCode="_-* #,##0.00\ _₽_-;\-* #,##0.00\ _₽_-;_-* &quot;-&quot;??\ _₽_-;_-@_-"/>
    <numFmt numFmtId="166" formatCode="#,##0.00\ &quot;₽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7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7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14" fillId="0" borderId="0" xfId="0" applyFont="1"/>
    <xf numFmtId="0" fontId="2" fillId="0" borderId="0" xfId="0" applyFont="1" applyAlignment="1">
      <alignment horizontal="justify" vertical="top"/>
    </xf>
    <xf numFmtId="0" fontId="15" fillId="0" borderId="0" xfId="0" applyFont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1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17" fillId="0" borderId="0" xfId="0" applyFont="1"/>
    <xf numFmtId="0" fontId="6" fillId="0" borderId="0" xfId="0" applyFont="1" applyAlignment="1">
      <alignment horizontal="right" vertical="top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top"/>
    </xf>
    <xf numFmtId="0" fontId="17" fillId="0" borderId="0" xfId="0" applyFont="1"/>
    <xf numFmtId="0" fontId="6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opLeftCell="A5" workbookViewId="0">
      <selection activeCell="B11" sqref="B11"/>
    </sheetView>
  </sheetViews>
  <sheetFormatPr defaultRowHeight="15.75" x14ac:dyDescent="0.25"/>
  <cols>
    <col min="1" max="1" width="3.85546875" style="7" customWidth="1"/>
    <col min="2" max="2" width="39" style="7" customWidth="1"/>
    <col min="3" max="3" width="72.7109375" style="7" customWidth="1"/>
    <col min="4" max="16384" width="9.140625" style="7"/>
  </cols>
  <sheetData>
    <row r="1" spans="1:4" ht="18.75" x14ac:dyDescent="0.3">
      <c r="A1" s="5"/>
      <c r="B1" s="5"/>
      <c r="C1" s="87" t="s">
        <v>2</v>
      </c>
    </row>
    <row r="2" spans="1:4" ht="18.75" x14ac:dyDescent="0.3">
      <c r="A2" s="5"/>
      <c r="B2" s="5"/>
      <c r="C2" s="87"/>
    </row>
    <row r="3" spans="1:4" ht="23.25" customHeight="1" x14ac:dyDescent="0.35">
      <c r="A3" s="120" t="s">
        <v>35</v>
      </c>
      <c r="B3" s="120"/>
      <c r="C3" s="120"/>
    </row>
    <row r="4" spans="1:4" ht="18.75" x14ac:dyDescent="0.3">
      <c r="A4" s="5"/>
      <c r="B4" s="87"/>
      <c r="C4" s="5"/>
    </row>
    <row r="5" spans="1:4" ht="18.75" x14ac:dyDescent="0.3">
      <c r="A5" s="5"/>
      <c r="B5" s="5"/>
      <c r="C5" s="87" t="s">
        <v>0</v>
      </c>
    </row>
    <row r="6" spans="1:4" ht="18.75" x14ac:dyDescent="0.3">
      <c r="A6" s="5"/>
      <c r="B6" s="5"/>
      <c r="C6" s="87"/>
    </row>
    <row r="7" spans="1:4" ht="65.099999999999994" customHeight="1" x14ac:dyDescent="0.25">
      <c r="A7" s="106" t="s">
        <v>16</v>
      </c>
      <c r="B7" s="107" t="s">
        <v>22</v>
      </c>
      <c r="C7" s="108" t="s">
        <v>34</v>
      </c>
    </row>
    <row r="8" spans="1:4" ht="65.099999999999994" customHeight="1" x14ac:dyDescent="0.25">
      <c r="A8" s="106" t="s">
        <v>17</v>
      </c>
      <c r="B8" s="107" t="s">
        <v>217</v>
      </c>
      <c r="C8" s="108" t="s">
        <v>184</v>
      </c>
    </row>
    <row r="9" spans="1:4" ht="65.099999999999994" customHeight="1" x14ac:dyDescent="0.25">
      <c r="A9" s="106" t="s">
        <v>18</v>
      </c>
      <c r="B9" s="107" t="s">
        <v>23</v>
      </c>
      <c r="C9" s="108" t="s">
        <v>185</v>
      </c>
    </row>
    <row r="10" spans="1:4" ht="65.099999999999994" customHeight="1" x14ac:dyDescent="0.25">
      <c r="A10" s="106" t="s">
        <v>19</v>
      </c>
      <c r="B10" s="107" t="s">
        <v>24</v>
      </c>
      <c r="C10" s="108" t="s">
        <v>1</v>
      </c>
    </row>
    <row r="11" spans="1:4" ht="65.099999999999994" customHeight="1" x14ac:dyDescent="0.25">
      <c r="A11" s="106" t="s">
        <v>20</v>
      </c>
      <c r="B11" s="107" t="s">
        <v>25</v>
      </c>
      <c r="C11" s="108" t="s">
        <v>186</v>
      </c>
    </row>
    <row r="12" spans="1:4" ht="85.5" customHeight="1" x14ac:dyDescent="0.25">
      <c r="A12" s="106" t="s">
        <v>21</v>
      </c>
      <c r="B12" s="107" t="s">
        <v>26</v>
      </c>
      <c r="C12" s="108" t="s">
        <v>218</v>
      </c>
    </row>
    <row r="13" spans="1:4" ht="18.75" x14ac:dyDescent="0.3">
      <c r="A13" s="5"/>
      <c r="B13" s="98"/>
      <c r="C13" s="109"/>
    </row>
    <row r="14" spans="1:4" ht="18.75" x14ac:dyDescent="0.3">
      <c r="A14" s="5"/>
      <c r="B14" s="110"/>
      <c r="C14" s="5"/>
    </row>
    <row r="15" spans="1:4" ht="18.75" x14ac:dyDescent="0.3">
      <c r="A15" s="5"/>
      <c r="B15" s="110" t="s">
        <v>205</v>
      </c>
      <c r="C15" s="5"/>
    </row>
    <row r="16" spans="1:4" ht="18.75" x14ac:dyDescent="0.3">
      <c r="A16" s="5"/>
      <c r="B16" s="110"/>
      <c r="C16" s="80" t="s">
        <v>208</v>
      </c>
      <c r="D16" s="80"/>
    </row>
    <row r="17" spans="1:4" ht="18.75" x14ac:dyDescent="0.3">
      <c r="A17" s="5"/>
      <c r="B17" s="110" t="s">
        <v>206</v>
      </c>
      <c r="C17" s="80"/>
      <c r="D17" s="80"/>
    </row>
    <row r="18" spans="1:4" ht="18.75" x14ac:dyDescent="0.3">
      <c r="A18" s="5"/>
      <c r="B18" s="110"/>
      <c r="C18" s="80" t="s">
        <v>208</v>
      </c>
      <c r="D18" s="80"/>
    </row>
    <row r="19" spans="1:4" ht="18.75" x14ac:dyDescent="0.3">
      <c r="A19" s="5"/>
      <c r="B19" s="110" t="s">
        <v>207</v>
      </c>
      <c r="C19" s="80"/>
      <c r="D19" s="80"/>
    </row>
    <row r="20" spans="1:4" ht="18.75" x14ac:dyDescent="0.3">
      <c r="A20" s="5"/>
      <c r="B20" s="110"/>
      <c r="C20" s="80" t="s">
        <v>208</v>
      </c>
      <c r="D20" s="80"/>
    </row>
    <row r="21" spans="1:4" ht="18.75" x14ac:dyDescent="0.3">
      <c r="A21" s="5"/>
      <c r="B21" s="5"/>
      <c r="C21" s="111"/>
      <c r="D21" s="80"/>
    </row>
    <row r="22" spans="1:4" ht="18.75" x14ac:dyDescent="0.3">
      <c r="A22" s="5"/>
      <c r="B22" s="5"/>
      <c r="C22" s="111" t="s">
        <v>33</v>
      </c>
      <c r="D22" s="80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E35"/>
  <sheetViews>
    <sheetView topLeftCell="A10" workbookViewId="0">
      <selection activeCell="C33" sqref="C33"/>
    </sheetView>
  </sheetViews>
  <sheetFormatPr defaultRowHeight="15.75" x14ac:dyDescent="0.25"/>
  <cols>
    <col min="1" max="1" width="9.140625" style="7"/>
    <col min="2" max="2" width="40.28515625" style="7" customWidth="1"/>
    <col min="3" max="3" width="51.28515625" style="7" customWidth="1"/>
    <col min="4" max="16384" width="9.140625" style="7"/>
  </cols>
  <sheetData>
    <row r="1" spans="1:3" ht="18.75" x14ac:dyDescent="0.3">
      <c r="A1" s="5"/>
      <c r="B1" s="5"/>
      <c r="C1" s="87" t="s">
        <v>36</v>
      </c>
    </row>
    <row r="2" spans="1:3" ht="18.75" x14ac:dyDescent="0.3">
      <c r="A2" s="5"/>
      <c r="B2" s="5"/>
      <c r="C2" s="87"/>
    </row>
    <row r="3" spans="1:3" ht="23.25" customHeight="1" x14ac:dyDescent="0.35">
      <c r="A3" s="120" t="s">
        <v>37</v>
      </c>
      <c r="B3" s="120"/>
      <c r="C3" s="120"/>
    </row>
    <row r="4" spans="1:3" ht="18.75" x14ac:dyDescent="0.3">
      <c r="A4" s="5"/>
      <c r="B4" s="87"/>
      <c r="C4" s="5"/>
    </row>
    <row r="5" spans="1:3" ht="18.75" x14ac:dyDescent="0.3">
      <c r="A5" s="5"/>
      <c r="B5" s="5"/>
      <c r="C5" s="87" t="s">
        <v>0</v>
      </c>
    </row>
    <row r="6" spans="1:3" ht="18.75" x14ac:dyDescent="0.3">
      <c r="A6" s="5"/>
      <c r="B6" s="5"/>
      <c r="C6" s="87"/>
    </row>
    <row r="7" spans="1:3" ht="56.25" x14ac:dyDescent="0.25">
      <c r="A7" s="112" t="s">
        <v>16</v>
      </c>
      <c r="B7" s="113" t="s">
        <v>27</v>
      </c>
      <c r="C7" s="108"/>
    </row>
    <row r="8" spans="1:3" ht="18.75" x14ac:dyDescent="0.25">
      <c r="A8" s="112" t="s">
        <v>17</v>
      </c>
      <c r="B8" s="113" t="s">
        <v>28</v>
      </c>
      <c r="C8" s="113"/>
    </row>
    <row r="9" spans="1:3" ht="37.5" x14ac:dyDescent="0.25">
      <c r="A9" s="112" t="s">
        <v>18</v>
      </c>
      <c r="B9" s="113" t="s">
        <v>78</v>
      </c>
      <c r="C9" s="113"/>
    </row>
    <row r="10" spans="1:3" ht="18.75" x14ac:dyDescent="0.25">
      <c r="A10" s="112" t="s">
        <v>19</v>
      </c>
      <c r="B10" s="113" t="s">
        <v>3</v>
      </c>
      <c r="C10" s="113"/>
    </row>
    <row r="11" spans="1:3" ht="18.75" x14ac:dyDescent="0.25">
      <c r="A11" s="112" t="s">
        <v>20</v>
      </c>
      <c r="B11" s="113" t="s">
        <v>4</v>
      </c>
      <c r="C11" s="114"/>
    </row>
    <row r="12" spans="1:3" ht="37.5" x14ac:dyDescent="0.25">
      <c r="A12" s="112" t="s">
        <v>21</v>
      </c>
      <c r="B12" s="113" t="s">
        <v>5</v>
      </c>
      <c r="C12" s="113"/>
    </row>
    <row r="13" spans="1:3" ht="18.75" x14ac:dyDescent="0.25">
      <c r="A13" s="112" t="s">
        <v>171</v>
      </c>
      <c r="B13" s="113" t="s">
        <v>6</v>
      </c>
      <c r="C13" s="114"/>
    </row>
    <row r="14" spans="1:3" ht="18.75" x14ac:dyDescent="0.25">
      <c r="A14" s="112" t="s">
        <v>172</v>
      </c>
      <c r="B14" s="113" t="s">
        <v>7</v>
      </c>
      <c r="C14" s="113"/>
    </row>
    <row r="15" spans="1:3" ht="18.75" x14ac:dyDescent="0.25">
      <c r="A15" s="112" t="s">
        <v>173</v>
      </c>
      <c r="B15" s="113" t="s">
        <v>32</v>
      </c>
      <c r="C15" s="114"/>
    </row>
    <row r="16" spans="1:3" ht="18.75" x14ac:dyDescent="0.25">
      <c r="A16" s="112" t="s">
        <v>174</v>
      </c>
      <c r="B16" s="113" t="s">
        <v>8</v>
      </c>
      <c r="C16" s="113"/>
    </row>
    <row r="17" spans="1:5" ht="18.75" x14ac:dyDescent="0.25">
      <c r="A17" s="112" t="s">
        <v>175</v>
      </c>
      <c r="B17" s="113" t="s">
        <v>9</v>
      </c>
      <c r="C17" s="114"/>
    </row>
    <row r="18" spans="1:5" ht="37.5" x14ac:dyDescent="0.25">
      <c r="A18" s="112" t="s">
        <v>176</v>
      </c>
      <c r="B18" s="113" t="s">
        <v>10</v>
      </c>
      <c r="C18" s="114"/>
    </row>
    <row r="19" spans="1:5" ht="18.75" x14ac:dyDescent="0.25">
      <c r="A19" s="112" t="s">
        <v>177</v>
      </c>
      <c r="B19" s="113" t="s">
        <v>29</v>
      </c>
      <c r="C19" s="113"/>
    </row>
    <row r="20" spans="1:5" ht="18.75" x14ac:dyDescent="0.25">
      <c r="A20" s="112" t="s">
        <v>178</v>
      </c>
      <c r="B20" s="113" t="s">
        <v>30</v>
      </c>
      <c r="C20" s="113"/>
    </row>
    <row r="21" spans="1:5" ht="18.75" x14ac:dyDescent="0.25">
      <c r="A21" s="112" t="s">
        <v>179</v>
      </c>
      <c r="B21" s="113" t="s">
        <v>11</v>
      </c>
      <c r="C21" s="108"/>
    </row>
    <row r="22" spans="1:5" ht="37.5" x14ac:dyDescent="0.25">
      <c r="A22" s="112" t="s">
        <v>180</v>
      </c>
      <c r="B22" s="113" t="s">
        <v>12</v>
      </c>
      <c r="C22" s="113"/>
    </row>
    <row r="23" spans="1:5" ht="18.75" x14ac:dyDescent="0.25">
      <c r="A23" s="112" t="s">
        <v>181</v>
      </c>
      <c r="B23" s="113" t="s">
        <v>31</v>
      </c>
      <c r="C23" s="113"/>
    </row>
    <row r="24" spans="1:5" ht="18.75" x14ac:dyDescent="0.25">
      <c r="A24" s="112" t="s">
        <v>182</v>
      </c>
      <c r="B24" s="113" t="s">
        <v>148</v>
      </c>
      <c r="C24" s="113"/>
    </row>
    <row r="25" spans="1:5" ht="18.75" x14ac:dyDescent="0.3">
      <c r="A25" s="5"/>
      <c r="B25" s="98"/>
      <c r="C25" s="98"/>
    </row>
    <row r="26" spans="1:5" ht="18.75" x14ac:dyDescent="0.3">
      <c r="A26" s="5"/>
      <c r="B26" s="110"/>
      <c r="C26" s="5"/>
    </row>
    <row r="27" spans="1:5" ht="18.75" x14ac:dyDescent="0.3">
      <c r="A27" s="5"/>
      <c r="B27" s="110" t="s">
        <v>204</v>
      </c>
      <c r="C27" s="5"/>
    </row>
    <row r="28" spans="1:5" ht="18.75" x14ac:dyDescent="0.3">
      <c r="A28" s="5"/>
      <c r="B28" s="115"/>
      <c r="C28" s="5"/>
    </row>
    <row r="29" spans="1:5" ht="18.75" x14ac:dyDescent="0.3">
      <c r="A29" s="98"/>
      <c r="B29" s="110" t="s">
        <v>205</v>
      </c>
      <c r="C29" s="5"/>
    </row>
    <row r="30" spans="1:5" ht="18.75" x14ac:dyDescent="0.25">
      <c r="A30" s="98"/>
      <c r="B30" s="110"/>
      <c r="C30" s="80" t="s">
        <v>209</v>
      </c>
      <c r="D30" s="80"/>
      <c r="E30" s="80"/>
    </row>
    <row r="31" spans="1:5" ht="18.75" x14ac:dyDescent="0.25">
      <c r="A31" s="98"/>
      <c r="B31" s="110" t="s">
        <v>206</v>
      </c>
      <c r="C31" s="80"/>
      <c r="D31" s="80"/>
      <c r="E31" s="80"/>
    </row>
    <row r="32" spans="1:5" ht="18.75" x14ac:dyDescent="0.25">
      <c r="A32" s="98"/>
      <c r="B32" s="110"/>
      <c r="C32" s="80" t="s">
        <v>209</v>
      </c>
      <c r="D32" s="80"/>
      <c r="E32" s="80"/>
    </row>
    <row r="33" spans="1:3" ht="18.75" x14ac:dyDescent="0.3">
      <c r="A33" s="98"/>
      <c r="B33" s="98" t="s">
        <v>33</v>
      </c>
      <c r="C33" s="5"/>
    </row>
    <row r="34" spans="1:3" ht="16.5" customHeight="1" x14ac:dyDescent="0.3">
      <c r="A34" s="98"/>
      <c r="B34" s="98"/>
      <c r="C34" s="5"/>
    </row>
    <row r="35" spans="1:3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opLeftCell="A7" workbookViewId="0">
      <selection activeCell="B14" sqref="B14:D14"/>
    </sheetView>
  </sheetViews>
  <sheetFormatPr defaultRowHeight="15.75" x14ac:dyDescent="0.25"/>
  <cols>
    <col min="1" max="1" width="7.42578125" style="7" customWidth="1"/>
    <col min="2" max="2" width="58" style="7" customWidth="1"/>
    <col min="3" max="3" width="10.28515625" style="7" customWidth="1"/>
    <col min="4" max="4" width="54.42578125" style="7" customWidth="1"/>
    <col min="5" max="16384" width="9.140625" style="7"/>
  </cols>
  <sheetData>
    <row r="1" spans="1:4" x14ac:dyDescent="0.25">
      <c r="D1" s="4" t="s">
        <v>59</v>
      </c>
    </row>
    <row r="2" spans="1:4" x14ac:dyDescent="0.25">
      <c r="C2" s="4"/>
    </row>
    <row r="3" spans="1:4" ht="23.25" customHeight="1" x14ac:dyDescent="0.25">
      <c r="A3" s="118" t="s">
        <v>70</v>
      </c>
      <c r="B3" s="118"/>
      <c r="C3" s="118"/>
      <c r="D3" s="118"/>
    </row>
    <row r="4" spans="1:4" x14ac:dyDescent="0.25">
      <c r="B4" s="4"/>
    </row>
    <row r="5" spans="1:4" x14ac:dyDescent="0.25">
      <c r="D5" s="4" t="s">
        <v>0</v>
      </c>
    </row>
    <row r="6" spans="1:4" x14ac:dyDescent="0.25">
      <c r="A6" s="8"/>
      <c r="C6" s="8"/>
    </row>
    <row r="7" spans="1:4" x14ac:dyDescent="0.25">
      <c r="A7" s="63">
        <v>1</v>
      </c>
      <c r="B7" s="119" t="s">
        <v>150</v>
      </c>
      <c r="C7" s="119"/>
      <c r="D7" s="119"/>
    </row>
    <row r="8" spans="1:4" x14ac:dyDescent="0.25">
      <c r="A8" s="22"/>
      <c r="C8" s="8"/>
    </row>
    <row r="9" spans="1:4" x14ac:dyDescent="0.25">
      <c r="A9" s="10" t="s">
        <v>14</v>
      </c>
      <c r="B9" s="10" t="s">
        <v>39</v>
      </c>
      <c r="C9" s="10" t="s">
        <v>40</v>
      </c>
      <c r="D9" s="10" t="s">
        <v>151</v>
      </c>
    </row>
    <row r="10" spans="1:4" x14ac:dyDescent="0.25">
      <c r="A10" s="20">
        <v>1</v>
      </c>
      <c r="B10" s="64" t="s">
        <v>152</v>
      </c>
      <c r="C10" s="16" t="s">
        <v>41</v>
      </c>
      <c r="D10" s="12"/>
    </row>
    <row r="11" spans="1:4" x14ac:dyDescent="0.25">
      <c r="A11" s="20">
        <v>2</v>
      </c>
      <c r="B11" s="64" t="s">
        <v>44</v>
      </c>
      <c r="C11" s="16" t="s">
        <v>41</v>
      </c>
      <c r="D11" s="12"/>
    </row>
    <row r="12" spans="1:4" x14ac:dyDescent="0.25">
      <c r="A12" s="65"/>
      <c r="B12" s="13" t="s">
        <v>42</v>
      </c>
      <c r="C12" s="66" t="s">
        <v>41</v>
      </c>
      <c r="D12" s="14">
        <f t="shared" ref="D12" si="0">SUM(A12:C12)</f>
        <v>0</v>
      </c>
    </row>
    <row r="13" spans="1:4" x14ac:dyDescent="0.25">
      <c r="A13" s="22"/>
      <c r="C13" s="8"/>
    </row>
    <row r="14" spans="1:4" x14ac:dyDescent="0.25">
      <c r="A14" s="63">
        <v>2</v>
      </c>
      <c r="B14" s="119" t="s">
        <v>219</v>
      </c>
      <c r="C14" s="119"/>
      <c r="D14" s="119"/>
    </row>
    <row r="15" spans="1:4" x14ac:dyDescent="0.25">
      <c r="A15" s="22"/>
      <c r="C15" s="8"/>
    </row>
    <row r="16" spans="1:4" x14ac:dyDescent="0.25">
      <c r="A16" s="10" t="s">
        <v>14</v>
      </c>
      <c r="B16" s="10" t="s">
        <v>43</v>
      </c>
      <c r="C16" s="10" t="s">
        <v>40</v>
      </c>
      <c r="D16" s="10" t="s">
        <v>153</v>
      </c>
    </row>
    <row r="17" spans="1:4" x14ac:dyDescent="0.25">
      <c r="A17" s="20">
        <v>1</v>
      </c>
      <c r="B17" s="64"/>
      <c r="C17" s="16" t="s">
        <v>47</v>
      </c>
      <c r="D17" s="12"/>
    </row>
    <row r="18" spans="1:4" x14ac:dyDescent="0.25">
      <c r="A18" s="20">
        <v>2</v>
      </c>
      <c r="B18" s="64"/>
      <c r="C18" s="16" t="s">
        <v>47</v>
      </c>
      <c r="D18" s="12"/>
    </row>
    <row r="19" spans="1:4" x14ac:dyDescent="0.25">
      <c r="A19" s="65"/>
      <c r="B19" s="13" t="s">
        <v>42</v>
      </c>
      <c r="C19" s="66"/>
      <c r="D19" s="14"/>
    </row>
    <row r="20" spans="1:4" x14ac:dyDescent="0.25">
      <c r="A20" s="22"/>
      <c r="B20" s="19"/>
      <c r="C20" s="67"/>
      <c r="D20" s="17"/>
    </row>
    <row r="21" spans="1:4" x14ac:dyDescent="0.25">
      <c r="A21" s="22"/>
      <c r="C21" s="8"/>
    </row>
    <row r="22" spans="1:4" x14ac:dyDescent="0.25">
      <c r="A22" s="63">
        <v>3</v>
      </c>
      <c r="B22" s="119" t="s">
        <v>162</v>
      </c>
      <c r="C22" s="119"/>
      <c r="D22" s="119"/>
    </row>
    <row r="23" spans="1:4" x14ac:dyDescent="0.25">
      <c r="A23" s="22"/>
      <c r="C23" s="8"/>
    </row>
    <row r="24" spans="1:4" x14ac:dyDescent="0.25">
      <c r="A24" s="10" t="s">
        <v>14</v>
      </c>
      <c r="B24" s="10" t="s">
        <v>43</v>
      </c>
      <c r="C24" s="10" t="s">
        <v>40</v>
      </c>
      <c r="D24" s="10" t="s">
        <v>153</v>
      </c>
    </row>
    <row r="25" spans="1:4" x14ac:dyDescent="0.25">
      <c r="A25" s="20">
        <v>1</v>
      </c>
      <c r="B25" s="64"/>
      <c r="C25" s="16" t="s">
        <v>47</v>
      </c>
      <c r="D25" s="12"/>
    </row>
    <row r="26" spans="1:4" x14ac:dyDescent="0.25">
      <c r="A26" s="20">
        <v>2</v>
      </c>
      <c r="B26" s="64"/>
      <c r="C26" s="16" t="s">
        <v>47</v>
      </c>
      <c r="D26" s="12"/>
    </row>
    <row r="27" spans="1:4" x14ac:dyDescent="0.25">
      <c r="A27" s="20">
        <v>3</v>
      </c>
      <c r="B27" s="64"/>
      <c r="C27" s="16" t="s">
        <v>47</v>
      </c>
      <c r="D27" s="12"/>
    </row>
    <row r="28" spans="1:4" x14ac:dyDescent="0.25">
      <c r="A28" s="65"/>
      <c r="B28" s="13" t="s">
        <v>42</v>
      </c>
      <c r="C28" s="66" t="s">
        <v>154</v>
      </c>
      <c r="D28" s="14"/>
    </row>
    <row r="29" spans="1:4" x14ac:dyDescent="0.25">
      <c r="A29" s="68"/>
      <c r="B29" s="69"/>
      <c r="C29" s="70"/>
      <c r="D29" s="71"/>
    </row>
    <row r="30" spans="1:4" x14ac:dyDescent="0.25">
      <c r="A30" s="63">
        <v>4</v>
      </c>
      <c r="B30" s="119" t="s">
        <v>161</v>
      </c>
      <c r="C30" s="119"/>
      <c r="D30" s="119"/>
    </row>
    <row r="31" spans="1:4" x14ac:dyDescent="0.25">
      <c r="A31" s="22"/>
      <c r="C31" s="8"/>
    </row>
    <row r="32" spans="1:4" x14ac:dyDescent="0.25">
      <c r="A32" s="9" t="s">
        <v>14</v>
      </c>
      <c r="B32" s="10" t="s">
        <v>43</v>
      </c>
      <c r="C32" s="10" t="s">
        <v>40</v>
      </c>
      <c r="D32" s="10" t="s">
        <v>45</v>
      </c>
    </row>
    <row r="33" spans="1:4" x14ac:dyDescent="0.25">
      <c r="A33" s="15" t="s">
        <v>15</v>
      </c>
      <c r="B33" s="2" t="s">
        <v>46</v>
      </c>
      <c r="C33" s="3" t="s">
        <v>47</v>
      </c>
      <c r="D33" s="3"/>
    </row>
    <row r="34" spans="1:4" x14ac:dyDescent="0.25">
      <c r="A34" s="15" t="s">
        <v>55</v>
      </c>
      <c r="B34" s="2" t="s">
        <v>53</v>
      </c>
      <c r="C34" s="3" t="s">
        <v>47</v>
      </c>
      <c r="D34" s="3"/>
    </row>
    <row r="35" spans="1:4" x14ac:dyDescent="0.25">
      <c r="A35" s="15" t="s">
        <v>56</v>
      </c>
      <c r="B35" s="2" t="s">
        <v>48</v>
      </c>
      <c r="C35" s="3" t="s">
        <v>47</v>
      </c>
      <c r="D35" s="3"/>
    </row>
    <row r="36" spans="1:4" x14ac:dyDescent="0.25">
      <c r="A36" s="15" t="s">
        <v>57</v>
      </c>
      <c r="B36" s="2" t="s">
        <v>54</v>
      </c>
      <c r="C36" s="3" t="s">
        <v>49</v>
      </c>
      <c r="D36" s="3"/>
    </row>
    <row r="37" spans="1:4" ht="47.25" x14ac:dyDescent="0.25">
      <c r="A37" s="15" t="s">
        <v>58</v>
      </c>
      <c r="B37" s="2" t="s">
        <v>50</v>
      </c>
      <c r="C37" s="3" t="s">
        <v>47</v>
      </c>
      <c r="D37" s="3"/>
    </row>
    <row r="38" spans="1:4" x14ac:dyDescent="0.25">
      <c r="A38" s="3"/>
      <c r="B38" s="116" t="s">
        <v>51</v>
      </c>
      <c r="C38" s="116"/>
      <c r="D38" s="116"/>
    </row>
    <row r="39" spans="1:4" x14ac:dyDescent="0.25">
      <c r="A39" s="65"/>
      <c r="B39" s="13" t="s">
        <v>42</v>
      </c>
      <c r="C39" s="66"/>
      <c r="D39" s="14"/>
    </row>
    <row r="40" spans="1:4" x14ac:dyDescent="0.25">
      <c r="A40" s="22"/>
      <c r="C40" s="8"/>
    </row>
    <row r="41" spans="1:4" x14ac:dyDescent="0.25">
      <c r="A41" s="72">
        <v>5</v>
      </c>
      <c r="B41" s="117" t="s">
        <v>160</v>
      </c>
      <c r="C41" s="117"/>
      <c r="D41" s="117"/>
    </row>
    <row r="42" spans="1:4" x14ac:dyDescent="0.25">
      <c r="A42" s="22"/>
      <c r="C42" s="8"/>
    </row>
    <row r="43" spans="1:4" x14ac:dyDescent="0.25">
      <c r="A43" s="10" t="s">
        <v>14</v>
      </c>
      <c r="B43" s="10" t="s">
        <v>155</v>
      </c>
      <c r="C43" s="10" t="s">
        <v>40</v>
      </c>
      <c r="D43" s="10" t="s">
        <v>156</v>
      </c>
    </row>
    <row r="44" spans="1:4" x14ac:dyDescent="0.25">
      <c r="A44" s="20">
        <v>1</v>
      </c>
      <c r="B44" s="11"/>
      <c r="C44" s="16" t="s">
        <v>41</v>
      </c>
      <c r="D44" s="73"/>
    </row>
    <row r="45" spans="1:4" x14ac:dyDescent="0.25">
      <c r="A45" s="20">
        <v>2</v>
      </c>
      <c r="B45" s="11"/>
      <c r="C45" s="16" t="s">
        <v>41</v>
      </c>
      <c r="D45" s="73"/>
    </row>
    <row r="46" spans="1:4" x14ac:dyDescent="0.25">
      <c r="A46" s="20">
        <v>3</v>
      </c>
      <c r="B46" s="11"/>
      <c r="C46" s="16" t="s">
        <v>41</v>
      </c>
      <c r="D46" s="73"/>
    </row>
    <row r="47" spans="1:4" x14ac:dyDescent="0.25">
      <c r="A47" s="20">
        <v>4</v>
      </c>
      <c r="B47" s="11"/>
      <c r="C47" s="16" t="s">
        <v>41</v>
      </c>
      <c r="D47" s="73"/>
    </row>
    <row r="48" spans="1:4" x14ac:dyDescent="0.25">
      <c r="A48" s="74"/>
      <c r="B48" s="18" t="s">
        <v>157</v>
      </c>
      <c r="C48" s="66" t="s">
        <v>41</v>
      </c>
      <c r="D48" s="75"/>
    </row>
    <row r="49" spans="1:4" x14ac:dyDescent="0.25">
      <c r="A49" s="22"/>
      <c r="C49" s="8"/>
    </row>
    <row r="50" spans="1:4" x14ac:dyDescent="0.25">
      <c r="A50" s="22"/>
      <c r="B50" s="1"/>
      <c r="C50" s="67"/>
      <c r="D50" s="1"/>
    </row>
    <row r="51" spans="1:4" ht="33" customHeight="1" x14ac:dyDescent="0.25">
      <c r="A51" s="72">
        <v>6</v>
      </c>
      <c r="B51" s="117" t="s">
        <v>183</v>
      </c>
      <c r="C51" s="117"/>
      <c r="D51" s="117"/>
    </row>
    <row r="52" spans="1:4" x14ac:dyDescent="0.25">
      <c r="A52" s="22"/>
      <c r="C52" s="8"/>
    </row>
    <row r="53" spans="1:4" x14ac:dyDescent="0.25">
      <c r="A53" s="10" t="s">
        <v>14</v>
      </c>
      <c r="B53" s="10" t="s">
        <v>158</v>
      </c>
      <c r="C53" s="10" t="s">
        <v>159</v>
      </c>
      <c r="D53" s="10" t="s">
        <v>156</v>
      </c>
    </row>
    <row r="54" spans="1:4" x14ac:dyDescent="0.25">
      <c r="A54" s="20">
        <v>1</v>
      </c>
      <c r="B54" s="11"/>
      <c r="C54" s="16" t="s">
        <v>41</v>
      </c>
      <c r="D54" s="73"/>
    </row>
    <row r="55" spans="1:4" x14ac:dyDescent="0.25">
      <c r="A55" s="20">
        <v>2</v>
      </c>
      <c r="B55" s="11"/>
      <c r="C55" s="16" t="s">
        <v>41</v>
      </c>
      <c r="D55" s="73"/>
    </row>
    <row r="56" spans="1:4" x14ac:dyDescent="0.25">
      <c r="A56" s="20">
        <v>3</v>
      </c>
      <c r="B56" s="11"/>
      <c r="C56" s="16" t="s">
        <v>41</v>
      </c>
      <c r="D56" s="73"/>
    </row>
    <row r="57" spans="1:4" x14ac:dyDescent="0.25">
      <c r="A57" s="20">
        <v>4</v>
      </c>
      <c r="B57" s="11"/>
      <c r="C57" s="16" t="s">
        <v>41</v>
      </c>
      <c r="D57" s="73"/>
    </row>
    <row r="58" spans="1:4" x14ac:dyDescent="0.25">
      <c r="A58" s="74"/>
      <c r="B58" s="18" t="s">
        <v>157</v>
      </c>
      <c r="C58" s="66" t="s">
        <v>41</v>
      </c>
      <c r="D58" s="75"/>
    </row>
    <row r="59" spans="1:4" x14ac:dyDescent="0.25">
      <c r="A59" s="22"/>
      <c r="B59" s="1"/>
      <c r="C59" s="67"/>
      <c r="D59" s="1"/>
    </row>
    <row r="61" spans="1:4" x14ac:dyDescent="0.25">
      <c r="A61" s="21"/>
      <c r="B61" s="21" t="s">
        <v>203</v>
      </c>
      <c r="C61" s="21"/>
      <c r="D61"/>
    </row>
    <row r="62" spans="1:4" x14ac:dyDescent="0.25">
      <c r="A62" s="21"/>
      <c r="B62" s="77"/>
      <c r="C62" s="21"/>
      <c r="D62"/>
    </row>
    <row r="63" spans="1:4" x14ac:dyDescent="0.25">
      <c r="A63" s="21"/>
      <c r="B63" s="81" t="s">
        <v>205</v>
      </c>
      <c r="C63" s="21"/>
      <c r="D63" s="86"/>
    </row>
    <row r="64" spans="1:4" x14ac:dyDescent="0.25">
      <c r="A64" s="21"/>
      <c r="B64" s="81"/>
      <c r="C64" s="76" t="s">
        <v>66</v>
      </c>
      <c r="D64" s="76" t="s">
        <v>202</v>
      </c>
    </row>
    <row r="65" spans="1:4" x14ac:dyDescent="0.25">
      <c r="A65" s="21" t="s">
        <v>67</v>
      </c>
      <c r="B65" s="81" t="s">
        <v>210</v>
      </c>
      <c r="C65" s="78"/>
      <c r="D65" s="82"/>
    </row>
    <row r="66" spans="1:4" x14ac:dyDescent="0.25">
      <c r="A66" s="21"/>
      <c r="B66" s="81"/>
      <c r="C66" s="76" t="s">
        <v>66</v>
      </c>
      <c r="D66" s="76" t="s">
        <v>202</v>
      </c>
    </row>
    <row r="67" spans="1:4" x14ac:dyDescent="0.25">
      <c r="A67" s="21"/>
      <c r="B67" s="79" t="s">
        <v>33</v>
      </c>
      <c r="C67" s="21"/>
      <c r="D67" s="86"/>
    </row>
    <row r="68" spans="1:4" x14ac:dyDescent="0.25">
      <c r="A68" s="21"/>
      <c r="B68" s="21"/>
      <c r="C68" s="21"/>
      <c r="D68"/>
    </row>
    <row r="72" spans="1:4" ht="112.5" customHeight="1" x14ac:dyDescent="0.25"/>
    <row r="76" spans="1:4" customFormat="1" x14ac:dyDescent="0.25">
      <c r="A76" s="7"/>
      <c r="B76" s="7"/>
      <c r="C76" s="7"/>
      <c r="D76" s="7"/>
    </row>
    <row r="77" spans="1:4" customFormat="1" x14ac:dyDescent="0.25">
      <c r="A77" s="7"/>
      <c r="B77" s="7"/>
      <c r="C77" s="7"/>
      <c r="D77" s="7"/>
    </row>
    <row r="78" spans="1:4" customFormat="1" x14ac:dyDescent="0.25">
      <c r="A78" s="7"/>
      <c r="B78" s="7"/>
      <c r="C78" s="7"/>
      <c r="D78" s="7"/>
    </row>
    <row r="79" spans="1:4" customFormat="1" x14ac:dyDescent="0.25">
      <c r="A79" s="7"/>
      <c r="B79" s="7"/>
      <c r="C79" s="7"/>
      <c r="D79" s="7"/>
    </row>
    <row r="80" spans="1:4" customFormat="1" x14ac:dyDescent="0.25">
      <c r="A80" s="7"/>
      <c r="B80" s="7"/>
      <c r="C80" s="7"/>
      <c r="D80" s="7"/>
    </row>
    <row r="81" spans="1:4" customFormat="1" x14ac:dyDescent="0.25">
      <c r="A81" s="7"/>
      <c r="B81" s="7"/>
      <c r="C81" s="7"/>
      <c r="D81" s="7"/>
    </row>
    <row r="82" spans="1:4" customFormat="1" x14ac:dyDescent="0.25">
      <c r="A82" s="7"/>
      <c r="B82" s="7"/>
      <c r="C82" s="7"/>
      <c r="D82" s="7"/>
    </row>
    <row r="83" spans="1:4" customFormat="1" x14ac:dyDescent="0.25">
      <c r="A83" s="7"/>
      <c r="B83" s="7"/>
      <c r="C83" s="7"/>
      <c r="D83" s="7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3"/>
  <sheetViews>
    <sheetView tabSelected="1" topLeftCell="A10" workbookViewId="0">
      <selection activeCell="E73" sqref="E73"/>
    </sheetView>
  </sheetViews>
  <sheetFormatPr defaultRowHeight="15.75" x14ac:dyDescent="0.25"/>
  <cols>
    <col min="1" max="1" width="37.85546875" style="7" customWidth="1"/>
    <col min="2" max="2" width="9.140625" style="7"/>
    <col min="3" max="3" width="9.7109375" style="7" customWidth="1"/>
    <col min="4" max="4" width="18.140625" style="7" customWidth="1"/>
    <col min="5" max="5" width="20.28515625" style="7" customWidth="1"/>
    <col min="6" max="6" width="31.85546875" style="7" customWidth="1"/>
  </cols>
  <sheetData>
    <row r="1" spans="1:6" x14ac:dyDescent="0.25">
      <c r="F1" s="4" t="s">
        <v>38</v>
      </c>
    </row>
    <row r="3" spans="1:6" x14ac:dyDescent="0.25">
      <c r="A3" s="122" t="s">
        <v>133</v>
      </c>
      <c r="B3" s="122"/>
      <c r="C3" s="122"/>
      <c r="D3" s="122"/>
      <c r="E3" s="122"/>
      <c r="F3" s="122"/>
    </row>
    <row r="4" spans="1:6" ht="14.25" customHeight="1" x14ac:dyDescent="0.25"/>
    <row r="5" spans="1:6" x14ac:dyDescent="0.25">
      <c r="F5" s="4" t="s">
        <v>0</v>
      </c>
    </row>
    <row r="6" spans="1:6" x14ac:dyDescent="0.25">
      <c r="A6" s="40" t="s">
        <v>79</v>
      </c>
      <c r="B6" s="39"/>
      <c r="C6" s="39"/>
      <c r="D6" s="39"/>
      <c r="E6" s="39"/>
      <c r="F6" s="39"/>
    </row>
    <row r="7" spans="1:6" x14ac:dyDescent="0.25">
      <c r="A7" s="123" t="s">
        <v>71</v>
      </c>
      <c r="B7" s="124" t="s">
        <v>80</v>
      </c>
      <c r="C7" s="126" t="s">
        <v>81</v>
      </c>
      <c r="D7" s="127"/>
      <c r="E7" s="127"/>
      <c r="F7" s="128"/>
    </row>
    <row r="8" spans="1:6" ht="47.25" x14ac:dyDescent="0.25">
      <c r="A8" s="123"/>
      <c r="B8" s="125"/>
      <c r="C8" s="24" t="s">
        <v>82</v>
      </c>
      <c r="D8" s="24" t="s">
        <v>83</v>
      </c>
      <c r="E8" s="24" t="s">
        <v>84</v>
      </c>
      <c r="F8" s="24" t="s">
        <v>85</v>
      </c>
    </row>
    <row r="9" spans="1:6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</row>
    <row r="10" spans="1:6" x14ac:dyDescent="0.25">
      <c r="A10" s="41" t="s">
        <v>86</v>
      </c>
      <c r="B10" s="27" t="s">
        <v>87</v>
      </c>
      <c r="C10" s="26" t="s">
        <v>47</v>
      </c>
      <c r="D10" s="26" t="s">
        <v>47</v>
      </c>
      <c r="E10" s="27" t="s">
        <v>47</v>
      </c>
      <c r="F10" s="42"/>
    </row>
    <row r="11" spans="1:6" x14ac:dyDescent="0.25">
      <c r="A11" s="41" t="s">
        <v>88</v>
      </c>
      <c r="B11" s="28" t="s">
        <v>89</v>
      </c>
      <c r="C11" s="27" t="s">
        <v>47</v>
      </c>
      <c r="D11" s="27" t="s">
        <v>47</v>
      </c>
      <c r="E11" s="27" t="s">
        <v>47</v>
      </c>
      <c r="F11" s="43">
        <f>F12+F17+F27+F53+F22</f>
        <v>0</v>
      </c>
    </row>
    <row r="12" spans="1:6" ht="31.5" x14ac:dyDescent="0.25">
      <c r="A12" s="41" t="s">
        <v>90</v>
      </c>
      <c r="B12" s="28" t="s">
        <v>91</v>
      </c>
      <c r="C12" s="27" t="s">
        <v>47</v>
      </c>
      <c r="D12" s="27" t="s">
        <v>47</v>
      </c>
      <c r="E12" s="27" t="s">
        <v>47</v>
      </c>
      <c r="F12" s="43">
        <f>SUM(F14:F15)</f>
        <v>0</v>
      </c>
    </row>
    <row r="13" spans="1:6" x14ac:dyDescent="0.25">
      <c r="A13" s="44" t="s">
        <v>92</v>
      </c>
      <c r="B13" s="27" t="s">
        <v>47</v>
      </c>
      <c r="C13" s="27" t="s">
        <v>47</v>
      </c>
      <c r="D13" s="27" t="s">
        <v>47</v>
      </c>
      <c r="E13" s="27" t="s">
        <v>47</v>
      </c>
      <c r="F13" s="27" t="s">
        <v>47</v>
      </c>
    </row>
    <row r="14" spans="1:6" x14ac:dyDescent="0.25">
      <c r="A14" s="44" t="s">
        <v>93</v>
      </c>
      <c r="B14" s="27" t="s">
        <v>94</v>
      </c>
      <c r="C14" s="27" t="s">
        <v>47</v>
      </c>
      <c r="D14" s="27" t="s">
        <v>47</v>
      </c>
      <c r="E14" s="36"/>
      <c r="F14" s="45">
        <f>E14</f>
        <v>0</v>
      </c>
    </row>
    <row r="15" spans="1:6" x14ac:dyDescent="0.25">
      <c r="A15" s="44" t="s">
        <v>95</v>
      </c>
      <c r="B15" s="27" t="s">
        <v>96</v>
      </c>
      <c r="C15" s="27" t="s">
        <v>97</v>
      </c>
      <c r="D15" s="27" t="s">
        <v>97</v>
      </c>
      <c r="E15" s="36"/>
      <c r="F15" s="45">
        <f>E15</f>
        <v>0</v>
      </c>
    </row>
    <row r="16" spans="1:6" x14ac:dyDescent="0.25">
      <c r="A16" s="46"/>
      <c r="B16" s="29"/>
      <c r="C16" s="29"/>
      <c r="D16" s="29"/>
      <c r="E16" s="29"/>
      <c r="F16" s="47"/>
    </row>
    <row r="17" spans="1:6" ht="31.5" x14ac:dyDescent="0.25">
      <c r="A17" s="41" t="s">
        <v>98</v>
      </c>
      <c r="B17" s="28" t="s">
        <v>99</v>
      </c>
      <c r="C17" s="27" t="s">
        <v>47</v>
      </c>
      <c r="D17" s="27" t="s">
        <v>47</v>
      </c>
      <c r="E17" s="27" t="s">
        <v>47</v>
      </c>
      <c r="F17" s="43">
        <f>SUM(F19:F20)</f>
        <v>0</v>
      </c>
    </row>
    <row r="18" spans="1:6" x14ac:dyDescent="0.25">
      <c r="A18" s="44" t="s">
        <v>100</v>
      </c>
      <c r="B18" s="27" t="s">
        <v>47</v>
      </c>
      <c r="C18" s="27" t="s">
        <v>47</v>
      </c>
      <c r="D18" s="27" t="s">
        <v>47</v>
      </c>
      <c r="E18" s="27" t="s">
        <v>47</v>
      </c>
      <c r="F18" s="27" t="s">
        <v>47</v>
      </c>
    </row>
    <row r="19" spans="1:6" x14ac:dyDescent="0.25">
      <c r="A19" s="44" t="s">
        <v>101</v>
      </c>
      <c r="B19" s="27" t="s">
        <v>102</v>
      </c>
      <c r="C19" s="27" t="s">
        <v>47</v>
      </c>
      <c r="D19" s="27" t="s">
        <v>47</v>
      </c>
      <c r="E19" s="36"/>
      <c r="F19" s="45">
        <f>E19</f>
        <v>0</v>
      </c>
    </row>
    <row r="20" spans="1:6" x14ac:dyDescent="0.25">
      <c r="A20" s="44" t="s">
        <v>103</v>
      </c>
      <c r="B20" s="27" t="s">
        <v>104</v>
      </c>
      <c r="C20" s="27" t="s">
        <v>47</v>
      </c>
      <c r="D20" s="27" t="s">
        <v>47</v>
      </c>
      <c r="E20" s="36"/>
      <c r="F20" s="45">
        <f>E20</f>
        <v>0</v>
      </c>
    </row>
    <row r="21" spans="1:6" x14ac:dyDescent="0.25">
      <c r="A21" s="46"/>
      <c r="B21" s="29"/>
      <c r="C21" s="29"/>
      <c r="D21" s="29"/>
      <c r="E21" s="29"/>
      <c r="F21" s="47"/>
    </row>
    <row r="22" spans="1:6" ht="31.5" x14ac:dyDescent="0.25">
      <c r="A22" s="41" t="s">
        <v>105</v>
      </c>
      <c r="B22" s="28" t="s">
        <v>106</v>
      </c>
      <c r="C22" s="27" t="s">
        <v>47</v>
      </c>
      <c r="D22" s="27" t="s">
        <v>47</v>
      </c>
      <c r="E22" s="27" t="s">
        <v>47</v>
      </c>
      <c r="F22" s="43">
        <f>SUM(F24:F24)</f>
        <v>0</v>
      </c>
    </row>
    <row r="23" spans="1:6" x14ac:dyDescent="0.25">
      <c r="A23" s="44" t="s">
        <v>100</v>
      </c>
      <c r="B23" s="27" t="s">
        <v>47</v>
      </c>
      <c r="C23" s="27" t="s">
        <v>47</v>
      </c>
      <c r="D23" s="27" t="s">
        <v>47</v>
      </c>
      <c r="E23" s="27" t="s">
        <v>47</v>
      </c>
      <c r="F23" s="27" t="s">
        <v>47</v>
      </c>
    </row>
    <row r="24" spans="1:6" x14ac:dyDescent="0.25">
      <c r="A24" s="48"/>
      <c r="B24" s="30" t="s">
        <v>107</v>
      </c>
      <c r="C24" s="24" t="s">
        <v>41</v>
      </c>
      <c r="D24" s="27"/>
      <c r="E24" s="36"/>
      <c r="F24" s="45">
        <f t="shared" ref="F24" si="0">E24*D24</f>
        <v>0</v>
      </c>
    </row>
    <row r="25" spans="1:6" x14ac:dyDescent="0.25">
      <c r="A25" s="46"/>
      <c r="B25" s="31"/>
      <c r="C25" s="31"/>
      <c r="D25" s="49"/>
      <c r="E25" s="50"/>
      <c r="F25" s="51"/>
    </row>
    <row r="26" spans="1:6" ht="47.25" x14ac:dyDescent="0.25">
      <c r="A26" s="32" t="s">
        <v>71</v>
      </c>
      <c r="B26" s="33" t="s">
        <v>80</v>
      </c>
      <c r="C26" s="24" t="s">
        <v>82</v>
      </c>
      <c r="D26" s="25" t="s">
        <v>83</v>
      </c>
      <c r="E26" s="25" t="s">
        <v>84</v>
      </c>
      <c r="F26" s="25" t="s">
        <v>85</v>
      </c>
    </row>
    <row r="27" spans="1:6" x14ac:dyDescent="0.25">
      <c r="A27" s="41" t="s">
        <v>108</v>
      </c>
      <c r="B27" s="28" t="s">
        <v>109</v>
      </c>
      <c r="C27" s="27" t="s">
        <v>47</v>
      </c>
      <c r="D27" s="34" t="s">
        <v>47</v>
      </c>
      <c r="E27" s="34" t="s">
        <v>47</v>
      </c>
      <c r="F27" s="52">
        <f>F29+F43+F48</f>
        <v>0</v>
      </c>
    </row>
    <row r="28" spans="1:6" x14ac:dyDescent="0.25">
      <c r="A28" s="44" t="s">
        <v>100</v>
      </c>
      <c r="B28" s="27" t="s">
        <v>47</v>
      </c>
      <c r="C28" s="27" t="s">
        <v>47</v>
      </c>
      <c r="D28" s="34" t="s">
        <v>47</v>
      </c>
      <c r="E28" s="34" t="s">
        <v>47</v>
      </c>
      <c r="F28" s="34" t="s">
        <v>47</v>
      </c>
    </row>
    <row r="29" spans="1:6" ht="78.75" x14ac:dyDescent="0.25">
      <c r="A29" s="53" t="s">
        <v>187</v>
      </c>
      <c r="B29" s="28" t="s">
        <v>110</v>
      </c>
      <c r="C29" s="27" t="s">
        <v>47</v>
      </c>
      <c r="D29" s="34" t="s">
        <v>47</v>
      </c>
      <c r="E29" s="34" t="s">
        <v>47</v>
      </c>
      <c r="F29" s="54">
        <f>F31+F38</f>
        <v>0</v>
      </c>
    </row>
    <row r="30" spans="1:6" x14ac:dyDescent="0.25">
      <c r="A30" s="44" t="s">
        <v>100</v>
      </c>
      <c r="B30" s="27" t="s">
        <v>47</v>
      </c>
      <c r="C30" s="27" t="s">
        <v>47</v>
      </c>
      <c r="D30" s="34" t="s">
        <v>47</v>
      </c>
      <c r="E30" s="34" t="s">
        <v>47</v>
      </c>
      <c r="F30" s="34" t="s">
        <v>47</v>
      </c>
    </row>
    <row r="31" spans="1:6" x14ac:dyDescent="0.25">
      <c r="A31" s="53" t="s">
        <v>111</v>
      </c>
      <c r="B31" s="28" t="s">
        <v>112</v>
      </c>
      <c r="C31" s="27" t="s">
        <v>47</v>
      </c>
      <c r="D31" s="34" t="s">
        <v>47</v>
      </c>
      <c r="E31" s="34" t="s">
        <v>47</v>
      </c>
      <c r="F31" s="54">
        <f>F32+F33</f>
        <v>0</v>
      </c>
    </row>
    <row r="32" spans="1:6" x14ac:dyDescent="0.25">
      <c r="A32" s="44" t="s">
        <v>93</v>
      </c>
      <c r="B32" s="27" t="s">
        <v>113</v>
      </c>
      <c r="C32" s="27" t="s">
        <v>47</v>
      </c>
      <c r="D32" s="34" t="s">
        <v>47</v>
      </c>
      <c r="E32" s="34"/>
      <c r="F32" s="55">
        <f>E32</f>
        <v>0</v>
      </c>
    </row>
    <row r="33" spans="1:6" ht="47.25" x14ac:dyDescent="0.25">
      <c r="A33" s="44" t="s">
        <v>188</v>
      </c>
      <c r="B33" s="28" t="s">
        <v>114</v>
      </c>
      <c r="C33" s="27" t="s">
        <v>47</v>
      </c>
      <c r="D33" s="56">
        <f>SUM(D35:D37)</f>
        <v>0</v>
      </c>
      <c r="E33" s="34" t="s">
        <v>47</v>
      </c>
      <c r="F33" s="43">
        <f>SUM(F35:F37)</f>
        <v>0</v>
      </c>
    </row>
    <row r="34" spans="1:6" x14ac:dyDescent="0.25">
      <c r="A34" s="44" t="s">
        <v>100</v>
      </c>
      <c r="B34" s="27" t="s">
        <v>47</v>
      </c>
      <c r="C34" s="27" t="s">
        <v>47</v>
      </c>
      <c r="D34" s="34" t="s">
        <v>47</v>
      </c>
      <c r="E34" s="34" t="s">
        <v>47</v>
      </c>
      <c r="F34" s="34" t="s">
        <v>47</v>
      </c>
    </row>
    <row r="35" spans="1:6" x14ac:dyDescent="0.25">
      <c r="A35" s="44"/>
      <c r="B35" s="27" t="s">
        <v>115</v>
      </c>
      <c r="C35" s="27" t="s">
        <v>41</v>
      </c>
      <c r="D35" s="57"/>
      <c r="E35" s="34"/>
      <c r="F35" s="55">
        <f>D35*E35</f>
        <v>0</v>
      </c>
    </row>
    <row r="36" spans="1:6" x14ac:dyDescent="0.25">
      <c r="A36" s="44"/>
      <c r="B36" s="27" t="s">
        <v>116</v>
      </c>
      <c r="C36" s="27" t="s">
        <v>41</v>
      </c>
      <c r="D36" s="57"/>
      <c r="E36" s="34"/>
      <c r="F36" s="55">
        <f t="shared" ref="F36:F37" si="1">D36*E36</f>
        <v>0</v>
      </c>
    </row>
    <row r="37" spans="1:6" x14ac:dyDescent="0.25">
      <c r="A37" s="44"/>
      <c r="B37" s="27" t="s">
        <v>117</v>
      </c>
      <c r="C37" s="27" t="s">
        <v>41</v>
      </c>
      <c r="D37" s="57"/>
      <c r="E37" s="34"/>
      <c r="F37" s="55">
        <f t="shared" si="1"/>
        <v>0</v>
      </c>
    </row>
    <row r="38" spans="1:6" ht="31.5" x14ac:dyDescent="0.25">
      <c r="A38" s="53" t="s">
        <v>118</v>
      </c>
      <c r="B38" s="28" t="s">
        <v>119</v>
      </c>
      <c r="C38" s="27" t="s">
        <v>47</v>
      </c>
      <c r="D38" s="34" t="s">
        <v>47</v>
      </c>
      <c r="E38" s="34" t="s">
        <v>47</v>
      </c>
      <c r="F38" s="43">
        <f>SUM(F40:F41)</f>
        <v>0</v>
      </c>
    </row>
    <row r="39" spans="1:6" x14ac:dyDescent="0.25">
      <c r="A39" s="44" t="s">
        <v>100</v>
      </c>
      <c r="B39" s="27" t="s">
        <v>47</v>
      </c>
      <c r="C39" s="27" t="s">
        <v>47</v>
      </c>
      <c r="D39" s="34" t="s">
        <v>47</v>
      </c>
      <c r="E39" s="34" t="s">
        <v>47</v>
      </c>
      <c r="F39" s="34" t="s">
        <v>47</v>
      </c>
    </row>
    <row r="40" spans="1:6" x14ac:dyDescent="0.25">
      <c r="A40" s="44" t="s">
        <v>101</v>
      </c>
      <c r="B40" s="27" t="s">
        <v>120</v>
      </c>
      <c r="C40" s="27" t="s">
        <v>47</v>
      </c>
      <c r="D40" s="34" t="s">
        <v>47</v>
      </c>
      <c r="E40" s="36"/>
      <c r="F40" s="58">
        <f>E40</f>
        <v>0</v>
      </c>
    </row>
    <row r="41" spans="1:6" x14ac:dyDescent="0.25">
      <c r="A41" s="44" t="s">
        <v>103</v>
      </c>
      <c r="B41" s="27" t="s">
        <v>121</v>
      </c>
      <c r="C41" s="27" t="s">
        <v>47</v>
      </c>
      <c r="D41" s="34" t="s">
        <v>47</v>
      </c>
      <c r="E41" s="36"/>
      <c r="F41" s="58">
        <f>E41</f>
        <v>0</v>
      </c>
    </row>
    <row r="42" spans="1:6" x14ac:dyDescent="0.25">
      <c r="A42" s="46"/>
      <c r="B42" s="31"/>
      <c r="C42" s="31"/>
      <c r="D42" s="50"/>
      <c r="E42" s="50"/>
      <c r="F42" s="51"/>
    </row>
    <row r="43" spans="1:6" ht="31.5" x14ac:dyDescent="0.25">
      <c r="A43" s="53" t="s">
        <v>122</v>
      </c>
      <c r="B43" s="28" t="s">
        <v>123</v>
      </c>
      <c r="C43" s="27" t="s">
        <v>47</v>
      </c>
      <c r="D43" s="56">
        <f>SUM(D45:D46)</f>
        <v>0</v>
      </c>
      <c r="E43" s="34" t="s">
        <v>47</v>
      </c>
      <c r="F43" s="59">
        <f>SUM(F45:F46)</f>
        <v>0</v>
      </c>
    </row>
    <row r="44" spans="1:6" x14ac:dyDescent="0.25">
      <c r="A44" s="44" t="s">
        <v>100</v>
      </c>
      <c r="B44" s="27" t="s">
        <v>47</v>
      </c>
      <c r="C44" s="27" t="s">
        <v>47</v>
      </c>
      <c r="D44" s="34" t="s">
        <v>47</v>
      </c>
      <c r="E44" s="34" t="s">
        <v>47</v>
      </c>
      <c r="F44" s="34" t="s">
        <v>47</v>
      </c>
    </row>
    <row r="45" spans="1:6" x14ac:dyDescent="0.25">
      <c r="A45" s="53"/>
      <c r="B45" s="27" t="s">
        <v>124</v>
      </c>
      <c r="C45" s="27" t="s">
        <v>41</v>
      </c>
      <c r="D45" s="57"/>
      <c r="E45" s="34"/>
      <c r="F45" s="55">
        <f t="shared" ref="F45:F46" si="2">D45*E45</f>
        <v>0</v>
      </c>
    </row>
    <row r="46" spans="1:6" x14ac:dyDescent="0.25">
      <c r="A46" s="53"/>
      <c r="B46" s="27" t="s">
        <v>125</v>
      </c>
      <c r="C46" s="27" t="s">
        <v>41</v>
      </c>
      <c r="D46" s="57"/>
      <c r="E46" s="36"/>
      <c r="F46" s="55">
        <f t="shared" si="2"/>
        <v>0</v>
      </c>
    </row>
    <row r="47" spans="1:6" x14ac:dyDescent="0.25">
      <c r="A47" s="46"/>
      <c r="B47" s="31"/>
      <c r="C47" s="31"/>
      <c r="D47" s="50"/>
      <c r="E47" s="50"/>
      <c r="F47" s="51"/>
    </row>
    <row r="48" spans="1:6" ht="31.5" x14ac:dyDescent="0.25">
      <c r="A48" s="53" t="s">
        <v>149</v>
      </c>
      <c r="B48" s="28" t="s">
        <v>126</v>
      </c>
      <c r="C48" s="27" t="s">
        <v>47</v>
      </c>
      <c r="D48" s="34" t="s">
        <v>47</v>
      </c>
      <c r="E48" s="34" t="s">
        <v>47</v>
      </c>
      <c r="F48" s="59">
        <f>SUM(F49:F50)</f>
        <v>0</v>
      </c>
    </row>
    <row r="49" spans="1:6" x14ac:dyDescent="0.25">
      <c r="A49" s="53"/>
      <c r="B49" s="27" t="s">
        <v>127</v>
      </c>
      <c r="C49" s="26" t="s">
        <v>74</v>
      </c>
      <c r="D49" s="57"/>
      <c r="E49" s="34"/>
      <c r="F49" s="58">
        <f>E49*D49</f>
        <v>0</v>
      </c>
    </row>
    <row r="50" spans="1:6" x14ac:dyDescent="0.25">
      <c r="A50" s="53"/>
      <c r="B50" s="27" t="s">
        <v>128</v>
      </c>
      <c r="C50" s="26"/>
      <c r="D50" s="57"/>
      <c r="E50" s="34"/>
      <c r="F50" s="58">
        <f>E50*D50</f>
        <v>0</v>
      </c>
    </row>
    <row r="51" spans="1:6" x14ac:dyDescent="0.25">
      <c r="A51" s="46"/>
      <c r="B51" s="31"/>
      <c r="C51" s="31"/>
      <c r="D51" s="50"/>
      <c r="E51" s="50"/>
      <c r="F51" s="51"/>
    </row>
    <row r="52" spans="1:6" ht="47.25" x14ac:dyDescent="0.25">
      <c r="A52" s="32" t="s">
        <v>71</v>
      </c>
      <c r="B52" s="33" t="s">
        <v>80</v>
      </c>
      <c r="C52" s="35" t="s">
        <v>82</v>
      </c>
      <c r="D52" s="36" t="s">
        <v>83</v>
      </c>
      <c r="E52" s="36" t="s">
        <v>84</v>
      </c>
      <c r="F52" s="36" t="s">
        <v>85</v>
      </c>
    </row>
    <row r="53" spans="1:6" ht="63" x14ac:dyDescent="0.25">
      <c r="A53" s="60" t="s">
        <v>129</v>
      </c>
      <c r="B53" s="37" t="s">
        <v>130</v>
      </c>
      <c r="C53" s="32" t="s">
        <v>47</v>
      </c>
      <c r="D53" s="38" t="s">
        <v>47</v>
      </c>
      <c r="E53" s="38" t="s">
        <v>47</v>
      </c>
      <c r="F53" s="52">
        <f>SUM(F55:F56)</f>
        <v>0</v>
      </c>
    </row>
    <row r="54" spans="1:6" x14ac:dyDescent="0.25">
      <c r="A54" s="44" t="s">
        <v>92</v>
      </c>
      <c r="B54" s="27"/>
      <c r="C54" s="27" t="s">
        <v>47</v>
      </c>
      <c r="D54" s="34" t="s">
        <v>47</v>
      </c>
      <c r="E54" s="34" t="s">
        <v>47</v>
      </c>
      <c r="F54" s="36" t="s">
        <v>47</v>
      </c>
    </row>
    <row r="55" spans="1:6" x14ac:dyDescent="0.25">
      <c r="A55" s="44"/>
      <c r="B55" s="32" t="s">
        <v>131</v>
      </c>
      <c r="C55" s="27"/>
      <c r="D55" s="34"/>
      <c r="E55" s="36"/>
      <c r="F55" s="45">
        <f t="shared" ref="F55:F56" si="3">D55*E55</f>
        <v>0</v>
      </c>
    </row>
    <row r="56" spans="1:6" x14ac:dyDescent="0.25">
      <c r="A56" s="44"/>
      <c r="B56" s="32" t="s">
        <v>132</v>
      </c>
      <c r="C56" s="27"/>
      <c r="D56" s="34"/>
      <c r="E56" s="36"/>
      <c r="F56" s="45">
        <f t="shared" si="3"/>
        <v>0</v>
      </c>
    </row>
    <row r="57" spans="1:6" x14ac:dyDescent="0.25">
      <c r="A57" s="61"/>
      <c r="B57"/>
      <c r="C57"/>
      <c r="D57"/>
      <c r="E57"/>
      <c r="F57"/>
    </row>
    <row r="58" spans="1:6" x14ac:dyDescent="0.25">
      <c r="A58" s="39"/>
      <c r="B58"/>
      <c r="C58"/>
      <c r="D58"/>
      <c r="E58"/>
      <c r="F58"/>
    </row>
    <row r="59" spans="1:6" x14ac:dyDescent="0.25">
      <c r="A59" s="21" t="s">
        <v>52</v>
      </c>
      <c r="B59" s="83"/>
      <c r="C59" s="83"/>
      <c r="D59" s="83"/>
      <c r="E59" s="121"/>
      <c r="F59" s="121"/>
    </row>
    <row r="60" spans="1:6" x14ac:dyDescent="0.25">
      <c r="A60" s="83"/>
      <c r="B60" s="83"/>
      <c r="C60" s="84" t="s">
        <v>33</v>
      </c>
      <c r="D60" s="76" t="s">
        <v>66</v>
      </c>
      <c r="E60" s="76" t="s">
        <v>202</v>
      </c>
      <c r="F60" s="83"/>
    </row>
    <row r="61" spans="1:6" x14ac:dyDescent="0.25">
      <c r="A61" s="83" t="s">
        <v>13</v>
      </c>
      <c r="B61" s="83"/>
      <c r="C61" s="83"/>
      <c r="D61" s="83"/>
      <c r="E61" s="121"/>
      <c r="F61" s="121"/>
    </row>
    <row r="62" spans="1:6" x14ac:dyDescent="0.25">
      <c r="A62" s="83"/>
      <c r="B62" s="85"/>
      <c r="C62" s="85"/>
      <c r="D62" s="76" t="s">
        <v>66</v>
      </c>
      <c r="E62" s="76" t="s">
        <v>202</v>
      </c>
      <c r="F62" s="85"/>
    </row>
    <row r="63" spans="1:6" x14ac:dyDescent="0.25">
      <c r="A63" s="21"/>
      <c r="B63" s="21"/>
      <c r="C63" s="21"/>
      <c r="D63" s="21"/>
      <c r="E63" s="21"/>
      <c r="F63" s="21"/>
    </row>
  </sheetData>
  <mergeCells count="6">
    <mergeCell ref="E61:F61"/>
    <mergeCell ref="A3:F3"/>
    <mergeCell ref="A7:A8"/>
    <mergeCell ref="B7:B8"/>
    <mergeCell ref="C7:F7"/>
    <mergeCell ref="E59:F59"/>
  </mergeCells>
  <pageMargins left="0.25" right="0.25" top="0.75" bottom="0.75" header="0.3" footer="0.3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D43"/>
  <sheetViews>
    <sheetView workbookViewId="0">
      <selection activeCell="C20" sqref="C20"/>
    </sheetView>
  </sheetViews>
  <sheetFormatPr defaultRowHeight="15.75" x14ac:dyDescent="0.25"/>
  <cols>
    <col min="1" max="1" width="6.42578125" style="7" customWidth="1"/>
    <col min="2" max="2" width="48.42578125" style="7" customWidth="1"/>
    <col min="3" max="3" width="75.140625" style="7" customWidth="1"/>
  </cols>
  <sheetData>
    <row r="1" spans="1:4" ht="18.75" x14ac:dyDescent="0.3">
      <c r="A1" s="5"/>
      <c r="B1" s="5"/>
      <c r="C1" s="87" t="s">
        <v>69</v>
      </c>
    </row>
    <row r="2" spans="1:4" ht="18.75" x14ac:dyDescent="0.3">
      <c r="A2" s="5"/>
      <c r="B2" s="5"/>
      <c r="C2" s="87"/>
    </row>
    <row r="3" spans="1:4" ht="23.25" customHeight="1" x14ac:dyDescent="0.35">
      <c r="A3" s="120" t="s">
        <v>192</v>
      </c>
      <c r="B3" s="120"/>
      <c r="C3" s="120"/>
      <c r="D3" s="6"/>
    </row>
    <row r="4" spans="1:4" ht="18.75" x14ac:dyDescent="0.3">
      <c r="A4" s="5"/>
      <c r="B4" s="87"/>
      <c r="C4" s="5"/>
    </row>
    <row r="5" spans="1:4" ht="18.75" x14ac:dyDescent="0.3">
      <c r="A5" s="5"/>
      <c r="B5" s="5"/>
      <c r="C5" s="87" t="s">
        <v>0</v>
      </c>
    </row>
    <row r="6" spans="1:4" ht="18.75" x14ac:dyDescent="0.3">
      <c r="A6" s="88"/>
      <c r="B6" s="5"/>
      <c r="C6" s="88"/>
      <c r="D6" s="5"/>
    </row>
    <row r="7" spans="1:4" ht="37.5" x14ac:dyDescent="0.25">
      <c r="A7" s="89" t="s">
        <v>14</v>
      </c>
      <c r="B7" s="90" t="s">
        <v>164</v>
      </c>
      <c r="C7" s="91" t="s">
        <v>163</v>
      </c>
    </row>
    <row r="8" spans="1:4" ht="18.75" x14ac:dyDescent="0.25">
      <c r="A8" s="90">
        <v>1</v>
      </c>
      <c r="B8" s="92" t="s">
        <v>165</v>
      </c>
      <c r="C8" s="91" t="s">
        <v>134</v>
      </c>
    </row>
    <row r="9" spans="1:4" ht="18.75" x14ac:dyDescent="0.25">
      <c r="A9" s="90">
        <v>2</v>
      </c>
      <c r="B9" s="93" t="s">
        <v>166</v>
      </c>
      <c r="C9" s="89"/>
    </row>
    <row r="10" spans="1:4" ht="37.5" x14ac:dyDescent="0.25">
      <c r="A10" s="90">
        <v>3</v>
      </c>
      <c r="B10" s="93" t="s">
        <v>167</v>
      </c>
      <c r="C10" s="91" t="s">
        <v>215</v>
      </c>
    </row>
    <row r="11" spans="1:4" ht="18.75" x14ac:dyDescent="0.25">
      <c r="A11" s="90">
        <v>4</v>
      </c>
      <c r="B11" s="93" t="s">
        <v>135</v>
      </c>
      <c r="C11" s="91"/>
    </row>
    <row r="12" spans="1:4" ht="18.75" x14ac:dyDescent="0.25">
      <c r="A12" s="90"/>
      <c r="B12" s="93" t="s">
        <v>100</v>
      </c>
      <c r="C12" s="91"/>
    </row>
    <row r="13" spans="1:4" ht="18.75" x14ac:dyDescent="0.25">
      <c r="A13" s="94" t="s">
        <v>193</v>
      </c>
      <c r="B13" s="93" t="s">
        <v>137</v>
      </c>
      <c r="C13" s="91" t="s">
        <v>138</v>
      </c>
    </row>
    <row r="14" spans="1:4" ht="18.75" x14ac:dyDescent="0.25">
      <c r="A14" s="94" t="s">
        <v>194</v>
      </c>
      <c r="B14" s="93" t="s">
        <v>140</v>
      </c>
      <c r="C14" s="91" t="s">
        <v>138</v>
      </c>
    </row>
    <row r="15" spans="1:4" ht="18.75" x14ac:dyDescent="0.25">
      <c r="A15" s="94" t="s">
        <v>195</v>
      </c>
      <c r="B15" s="93" t="s">
        <v>141</v>
      </c>
      <c r="C15" s="91" t="s">
        <v>138</v>
      </c>
    </row>
    <row r="16" spans="1:4" ht="18.75" x14ac:dyDescent="0.25">
      <c r="A16" s="94" t="s">
        <v>196</v>
      </c>
      <c r="B16" s="93" t="s">
        <v>142</v>
      </c>
      <c r="C16" s="91" t="s">
        <v>138</v>
      </c>
    </row>
    <row r="17" spans="1:3" ht="18.75" x14ac:dyDescent="0.25">
      <c r="A17" s="94" t="s">
        <v>197</v>
      </c>
      <c r="B17" s="93" t="s">
        <v>143</v>
      </c>
      <c r="C17" s="91" t="s">
        <v>138</v>
      </c>
    </row>
    <row r="18" spans="1:3" ht="18.75" x14ac:dyDescent="0.25">
      <c r="A18" s="94" t="s">
        <v>198</v>
      </c>
      <c r="B18" s="93" t="s">
        <v>144</v>
      </c>
      <c r="C18" s="91" t="s">
        <v>138</v>
      </c>
    </row>
    <row r="19" spans="1:3" ht="18.75" x14ac:dyDescent="0.25">
      <c r="A19" s="94" t="s">
        <v>199</v>
      </c>
      <c r="B19" s="93" t="s">
        <v>145</v>
      </c>
      <c r="C19" s="91" t="s">
        <v>138</v>
      </c>
    </row>
    <row r="20" spans="1:3" ht="93.75" x14ac:dyDescent="0.25">
      <c r="A20" s="90">
        <v>5</v>
      </c>
      <c r="B20" s="93" t="s">
        <v>200</v>
      </c>
      <c r="C20" s="91" t="s">
        <v>214</v>
      </c>
    </row>
    <row r="21" spans="1:3" ht="18.75" x14ac:dyDescent="0.25">
      <c r="A21" s="92"/>
      <c r="B21" s="93" t="s">
        <v>60</v>
      </c>
      <c r="C21" s="89"/>
    </row>
    <row r="22" spans="1:3" ht="18.75" x14ac:dyDescent="0.25">
      <c r="A22" s="94" t="s">
        <v>136</v>
      </c>
      <c r="B22" s="93" t="s">
        <v>61</v>
      </c>
      <c r="C22" s="89"/>
    </row>
    <row r="23" spans="1:3" ht="18.75" x14ac:dyDescent="0.25">
      <c r="A23" s="94" t="s">
        <v>139</v>
      </c>
      <c r="B23" s="93" t="s">
        <v>147</v>
      </c>
      <c r="C23" s="89"/>
    </row>
    <row r="24" spans="1:3" ht="18.75" x14ac:dyDescent="0.25">
      <c r="A24" s="94" t="s">
        <v>21</v>
      </c>
      <c r="B24" s="93" t="s">
        <v>146</v>
      </c>
      <c r="C24" s="89"/>
    </row>
    <row r="25" spans="1:3" ht="18.75" x14ac:dyDescent="0.25">
      <c r="A25" s="94" t="s">
        <v>171</v>
      </c>
      <c r="B25" s="93" t="s">
        <v>62</v>
      </c>
      <c r="C25" s="89"/>
    </row>
    <row r="26" spans="1:3" ht="18.75" x14ac:dyDescent="0.25">
      <c r="A26" s="94" t="s">
        <v>172</v>
      </c>
      <c r="B26" s="93" t="s">
        <v>63</v>
      </c>
      <c r="C26" s="89"/>
    </row>
    <row r="27" spans="1:3" ht="37.5" x14ac:dyDescent="0.25">
      <c r="A27" s="94" t="s">
        <v>173</v>
      </c>
      <c r="B27" s="89" t="s">
        <v>189</v>
      </c>
      <c r="C27" s="89"/>
    </row>
    <row r="28" spans="1:3" ht="18.75" x14ac:dyDescent="0.25">
      <c r="A28" s="94" t="s">
        <v>174</v>
      </c>
      <c r="B28" s="93" t="s">
        <v>168</v>
      </c>
      <c r="C28" s="89"/>
    </row>
    <row r="29" spans="1:3" ht="18.75" x14ac:dyDescent="0.25">
      <c r="A29" s="94" t="s">
        <v>175</v>
      </c>
      <c r="B29" s="93" t="s">
        <v>169</v>
      </c>
      <c r="C29" s="89"/>
    </row>
    <row r="30" spans="1:3" ht="75" x14ac:dyDescent="0.25">
      <c r="A30" s="94" t="s">
        <v>176</v>
      </c>
      <c r="B30" s="89" t="s">
        <v>170</v>
      </c>
      <c r="C30" s="91" t="s">
        <v>190</v>
      </c>
    </row>
    <row r="31" spans="1:3" ht="18.75" x14ac:dyDescent="0.25">
      <c r="A31" s="94" t="s">
        <v>177</v>
      </c>
      <c r="B31" s="93" t="s">
        <v>64</v>
      </c>
      <c r="C31" s="95"/>
    </row>
    <row r="32" spans="1:3" ht="37.5" x14ac:dyDescent="0.25">
      <c r="A32" s="94" t="s">
        <v>178</v>
      </c>
      <c r="B32" s="89" t="s">
        <v>213</v>
      </c>
      <c r="C32" s="95"/>
    </row>
    <row r="33" spans="1:3" ht="37.5" x14ac:dyDescent="0.25">
      <c r="A33" s="94" t="s">
        <v>179</v>
      </c>
      <c r="B33" s="89" t="s">
        <v>65</v>
      </c>
      <c r="C33" s="89"/>
    </row>
    <row r="34" spans="1:3" ht="18.75" x14ac:dyDescent="0.25">
      <c r="A34" s="96"/>
      <c r="B34" s="96"/>
      <c r="C34" s="96"/>
    </row>
    <row r="35" spans="1:3" ht="18.75" x14ac:dyDescent="0.25">
      <c r="A35" s="96"/>
      <c r="B35" s="96" t="s">
        <v>52</v>
      </c>
      <c r="C35" s="96"/>
    </row>
    <row r="36" spans="1:3" ht="18.75" x14ac:dyDescent="0.25">
      <c r="A36" s="96"/>
      <c r="B36" s="96"/>
      <c r="C36" s="80" t="s">
        <v>212</v>
      </c>
    </row>
    <row r="37" spans="1:3" ht="18.75" x14ac:dyDescent="0.25">
      <c r="A37" s="97"/>
      <c r="B37" s="96" t="s">
        <v>13</v>
      </c>
      <c r="C37" s="78"/>
    </row>
    <row r="38" spans="1:3" ht="18.75" x14ac:dyDescent="0.25">
      <c r="A38" s="96"/>
      <c r="B38" s="96"/>
      <c r="C38" s="80" t="s">
        <v>211</v>
      </c>
    </row>
    <row r="39" spans="1:3" ht="18.75" x14ac:dyDescent="0.25">
      <c r="A39" s="97"/>
      <c r="B39" s="96" t="s">
        <v>68</v>
      </c>
      <c r="C39" s="78"/>
    </row>
    <row r="40" spans="1:3" ht="18.75" x14ac:dyDescent="0.25">
      <c r="A40" s="96"/>
      <c r="B40" s="98" t="s">
        <v>33</v>
      </c>
      <c r="C40" s="80" t="s">
        <v>211</v>
      </c>
    </row>
    <row r="41" spans="1:3" ht="18.75" x14ac:dyDescent="0.25">
      <c r="A41" s="96"/>
      <c r="B41" s="97"/>
      <c r="C41" s="96"/>
    </row>
    <row r="42" spans="1:3" ht="18.75" x14ac:dyDescent="0.25">
      <c r="A42" s="96"/>
      <c r="C42" s="96"/>
    </row>
    <row r="43" spans="1:3" x14ac:dyDescent="0.25">
      <c r="A43" s="62"/>
      <c r="B43" s="62"/>
      <c r="C43" s="62"/>
    </row>
  </sheetData>
  <mergeCells count="1">
    <mergeCell ref="A3:C3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B11" sqref="B11"/>
    </sheetView>
  </sheetViews>
  <sheetFormatPr defaultRowHeight="15.75" x14ac:dyDescent="0.25"/>
  <cols>
    <col min="1" max="1" width="6.85546875" style="7" customWidth="1"/>
    <col min="2" max="2" width="46.7109375" style="7" customWidth="1"/>
    <col min="3" max="3" width="10.7109375" style="7" customWidth="1"/>
    <col min="4" max="4" width="17.7109375" style="7" customWidth="1"/>
    <col min="5" max="5" width="10.7109375" style="7" customWidth="1"/>
    <col min="6" max="6" width="17.7109375" style="7" customWidth="1"/>
  </cols>
  <sheetData>
    <row r="1" spans="1:8" ht="18.75" x14ac:dyDescent="0.3">
      <c r="A1" s="5"/>
      <c r="B1" s="5"/>
      <c r="C1" s="5"/>
      <c r="D1" s="5"/>
      <c r="E1" s="5"/>
      <c r="F1" s="87" t="s">
        <v>76</v>
      </c>
      <c r="G1" s="7"/>
      <c r="H1" s="4"/>
    </row>
    <row r="2" spans="1:8" ht="18.75" x14ac:dyDescent="0.3">
      <c r="A2" s="5"/>
      <c r="B2" s="5"/>
      <c r="C2" s="5"/>
      <c r="D2" s="5"/>
      <c r="E2" s="5"/>
      <c r="F2" s="5"/>
      <c r="G2" s="7"/>
      <c r="H2" s="4"/>
    </row>
    <row r="3" spans="1:8" ht="19.5" x14ac:dyDescent="0.25">
      <c r="A3" s="132" t="s">
        <v>77</v>
      </c>
      <c r="B3" s="132"/>
      <c r="C3" s="132"/>
      <c r="D3" s="132"/>
      <c r="E3" s="132"/>
      <c r="F3" s="132"/>
      <c r="G3" s="23"/>
      <c r="H3" s="23"/>
    </row>
    <row r="4" spans="1:8" ht="18.75" x14ac:dyDescent="0.3">
      <c r="A4" s="5"/>
      <c r="B4" s="5"/>
      <c r="C4" s="5"/>
      <c r="D4" s="5"/>
      <c r="E4" s="5"/>
      <c r="F4" s="5"/>
      <c r="G4" s="4"/>
      <c r="H4" s="7"/>
    </row>
    <row r="5" spans="1:8" ht="18.75" x14ac:dyDescent="0.3">
      <c r="A5" s="5"/>
      <c r="B5" s="5"/>
      <c r="C5" s="5"/>
      <c r="D5" s="5"/>
      <c r="E5" s="5"/>
      <c r="F5" s="87" t="s">
        <v>0</v>
      </c>
      <c r="G5" s="7"/>
    </row>
    <row r="6" spans="1:8" ht="18.75" x14ac:dyDescent="0.3">
      <c r="A6" s="5"/>
      <c r="B6" s="5"/>
      <c r="C6" s="5"/>
      <c r="D6" s="5"/>
      <c r="E6" s="5"/>
      <c r="F6" s="5"/>
    </row>
    <row r="7" spans="1:8" ht="33.75" customHeight="1" x14ac:dyDescent="0.3">
      <c r="A7" s="133" t="s">
        <v>14</v>
      </c>
      <c r="B7" s="133" t="s">
        <v>71</v>
      </c>
      <c r="C7" s="135" t="s">
        <v>72</v>
      </c>
      <c r="D7" s="136"/>
      <c r="E7" s="136"/>
      <c r="F7" s="136"/>
    </row>
    <row r="8" spans="1:8" ht="75" customHeight="1" x14ac:dyDescent="0.25">
      <c r="A8" s="134"/>
      <c r="B8" s="134"/>
      <c r="C8" s="99" t="s">
        <v>73</v>
      </c>
      <c r="D8" s="91" t="s">
        <v>191</v>
      </c>
      <c r="E8" s="99" t="s">
        <v>73</v>
      </c>
      <c r="F8" s="91" t="s">
        <v>62</v>
      </c>
    </row>
    <row r="9" spans="1:8" ht="18.75" x14ac:dyDescent="0.25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</row>
    <row r="10" spans="1:8" ht="18.75" x14ac:dyDescent="0.25">
      <c r="A10" s="94">
        <v>1</v>
      </c>
      <c r="B10" s="101" t="s">
        <v>201</v>
      </c>
      <c r="C10" s="90" t="s">
        <v>74</v>
      </c>
      <c r="D10" s="90"/>
      <c r="E10" s="90" t="s">
        <v>41</v>
      </c>
      <c r="F10" s="90"/>
    </row>
    <row r="11" spans="1:8" ht="42" customHeight="1" x14ac:dyDescent="0.25">
      <c r="A11" s="90">
        <v>2</v>
      </c>
      <c r="B11" s="101" t="s">
        <v>216</v>
      </c>
      <c r="C11" s="90" t="s">
        <v>74</v>
      </c>
      <c r="D11" s="90"/>
      <c r="E11" s="90" t="s">
        <v>41</v>
      </c>
      <c r="F11" s="90"/>
    </row>
    <row r="12" spans="1:8" ht="18.75" x14ac:dyDescent="0.25">
      <c r="A12" s="90">
        <v>3</v>
      </c>
      <c r="B12" s="101" t="s">
        <v>75</v>
      </c>
      <c r="C12" s="90" t="s">
        <v>74</v>
      </c>
      <c r="D12" s="90"/>
      <c r="E12" s="90" t="s">
        <v>41</v>
      </c>
      <c r="F12" s="90"/>
    </row>
    <row r="13" spans="1:8" ht="18.75" x14ac:dyDescent="0.25">
      <c r="A13" s="90"/>
      <c r="B13" s="101" t="s">
        <v>42</v>
      </c>
      <c r="C13" s="90" t="s">
        <v>74</v>
      </c>
      <c r="D13" s="90">
        <f>SUM(D10:D12)</f>
        <v>0</v>
      </c>
      <c r="E13" s="90" t="s">
        <v>41</v>
      </c>
      <c r="F13" s="90">
        <f t="shared" ref="F13" si="0">SUM(F10:F12)</f>
        <v>0</v>
      </c>
    </row>
    <row r="14" spans="1:8" ht="18.75" x14ac:dyDescent="0.3">
      <c r="A14" s="102"/>
      <c r="B14" s="103"/>
      <c r="C14" s="102"/>
      <c r="D14" s="102"/>
      <c r="E14" s="5"/>
      <c r="F14" s="5"/>
    </row>
    <row r="15" spans="1:8" ht="18.75" x14ac:dyDescent="0.3">
      <c r="A15" s="96"/>
      <c r="B15" s="96"/>
      <c r="C15" s="96"/>
      <c r="D15" s="96"/>
      <c r="E15" s="5"/>
      <c r="F15" s="5"/>
    </row>
    <row r="16" spans="1:8" ht="18.75" x14ac:dyDescent="0.3">
      <c r="A16" s="96"/>
      <c r="B16" s="96" t="s">
        <v>52</v>
      </c>
      <c r="C16" s="96"/>
      <c r="D16" s="129"/>
      <c r="E16" s="130"/>
      <c r="F16" s="130"/>
    </row>
    <row r="17" spans="1:6" ht="18.75" x14ac:dyDescent="0.3">
      <c r="A17" s="96"/>
      <c r="B17" s="96"/>
      <c r="C17" s="96"/>
      <c r="D17" s="97"/>
      <c r="E17" s="104"/>
      <c r="F17" s="104"/>
    </row>
    <row r="18" spans="1:6" ht="18.75" x14ac:dyDescent="0.3">
      <c r="A18" s="96"/>
      <c r="B18" s="96"/>
      <c r="C18" s="102" t="s">
        <v>66</v>
      </c>
      <c r="D18" s="102" t="s">
        <v>202</v>
      </c>
      <c r="E18" s="104"/>
      <c r="F18" s="104"/>
    </row>
    <row r="19" spans="1:6" ht="18.75" x14ac:dyDescent="0.3">
      <c r="A19" s="96"/>
      <c r="B19" s="96" t="s">
        <v>13</v>
      </c>
      <c r="C19" s="96"/>
      <c r="D19" s="129"/>
      <c r="E19" s="130"/>
      <c r="F19" s="130"/>
    </row>
    <row r="20" spans="1:6" ht="18.75" x14ac:dyDescent="0.3">
      <c r="A20" s="96" t="s">
        <v>67</v>
      </c>
      <c r="B20" s="96"/>
      <c r="C20" s="96"/>
      <c r="D20" s="105"/>
      <c r="E20" s="104"/>
      <c r="F20" s="104"/>
    </row>
    <row r="21" spans="1:6" ht="18.75" x14ac:dyDescent="0.3">
      <c r="A21" s="96"/>
      <c r="B21" s="96"/>
      <c r="C21" s="102" t="s">
        <v>66</v>
      </c>
      <c r="D21" s="102" t="s">
        <v>202</v>
      </c>
      <c r="E21" s="104"/>
      <c r="F21" s="104"/>
    </row>
    <row r="22" spans="1:6" ht="18.75" x14ac:dyDescent="0.3">
      <c r="A22" s="96"/>
      <c r="B22" s="96" t="s">
        <v>68</v>
      </c>
      <c r="C22" s="96"/>
      <c r="D22" s="131"/>
      <c r="E22" s="130"/>
      <c r="F22" s="130"/>
    </row>
    <row r="23" spans="1:6" ht="18.75" x14ac:dyDescent="0.3">
      <c r="A23" s="96" t="s">
        <v>67</v>
      </c>
      <c r="B23" s="96"/>
      <c r="C23" s="96"/>
      <c r="D23" s="105"/>
      <c r="E23" s="104"/>
      <c r="F23" s="104"/>
    </row>
    <row r="24" spans="1:6" ht="18.75" x14ac:dyDescent="0.3">
      <c r="A24" s="96"/>
      <c r="B24" s="96"/>
      <c r="C24" s="102" t="s">
        <v>66</v>
      </c>
      <c r="D24" s="102" t="s">
        <v>202</v>
      </c>
      <c r="E24" s="104"/>
      <c r="F24" s="104"/>
    </row>
    <row r="25" spans="1:6" ht="18.75" x14ac:dyDescent="0.3">
      <c r="A25" s="96"/>
      <c r="B25" s="96" t="s">
        <v>33</v>
      </c>
      <c r="C25" s="96"/>
      <c r="D25" s="97"/>
      <c r="E25" s="104"/>
      <c r="F25" s="104"/>
    </row>
    <row r="26" spans="1:6" x14ac:dyDescent="0.25">
      <c r="A26" s="21"/>
      <c r="B26" s="21"/>
      <c r="C26" s="21"/>
      <c r="D26"/>
      <c r="E26"/>
      <c r="F26"/>
    </row>
  </sheetData>
  <mergeCells count="7">
    <mergeCell ref="D19:F19"/>
    <mergeCell ref="D22:F22"/>
    <mergeCell ref="A3:F3"/>
    <mergeCell ref="A7:A8"/>
    <mergeCell ref="B7:B8"/>
    <mergeCell ref="C7:F7"/>
    <mergeCell ref="D16:F16"/>
  </mergeCells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Викулова Е.В.</cp:lastModifiedBy>
  <cp:lastPrinted>2025-09-08T06:24:24Z</cp:lastPrinted>
  <dcterms:created xsi:type="dcterms:W3CDTF">2015-06-05T18:19:34Z</dcterms:created>
  <dcterms:modified xsi:type="dcterms:W3CDTF">2026-03-12T13:50:20Z</dcterms:modified>
</cp:coreProperties>
</file>